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30"/>
  <workbookPr/>
  <mc:AlternateContent xmlns:mc="http://schemas.openxmlformats.org/markup-compatibility/2006">
    <mc:Choice Requires="x15">
      <x15ac:absPath xmlns:x15ac="http://schemas.microsoft.com/office/spreadsheetml/2010/11/ac" url="D:\02_Courses\37_Project management analytics\Course resources\"/>
    </mc:Choice>
  </mc:AlternateContent>
  <xr:revisionPtr revIDLastSave="0" documentId="13_ncr:1_{27B88472-EE1C-4AE8-8E63-1F94E4BF82BC}" xr6:coauthVersionLast="47" xr6:coauthVersionMax="47" xr10:uidLastSave="{00000000-0000-0000-0000-000000000000}"/>
  <bookViews>
    <workbookView xWindow="-110" yWindow="-110" windowWidth="25820" windowHeight="15500" firstSheet="1" activeTab="1" xr2:uid="{00000000-000D-0000-FFFF-FFFF00000000}"/>
  </bookViews>
  <sheets>
    <sheet name="31-Jul (2)" sheetId="7" state="hidden" r:id="rId1"/>
    <sheet name="31-Jul" sheetId="1" r:id="rId2"/>
    <sheet name="31-Aug" sheetId="3" r:id="rId3"/>
    <sheet name="Dashboard" sheetId="8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3" i="8" l="1"/>
  <c r="C32" i="8"/>
  <c r="J19" i="1"/>
  <c r="J20" i="1"/>
  <c r="J21" i="1"/>
  <c r="J22" i="1"/>
  <c r="J23" i="1"/>
  <c r="J24" i="1"/>
  <c r="J25" i="1"/>
  <c r="J26" i="1"/>
  <c r="J27" i="1"/>
  <c r="J28" i="1"/>
  <c r="J18" i="1"/>
  <c r="I19" i="1"/>
  <c r="I20" i="1"/>
  <c r="I21" i="1"/>
  <c r="I22" i="1"/>
  <c r="I28" i="1"/>
  <c r="I18" i="1"/>
  <c r="H19" i="1"/>
  <c r="H20" i="1"/>
  <c r="H21" i="1"/>
  <c r="H22" i="1"/>
  <c r="H23" i="1"/>
  <c r="H24" i="1"/>
  <c r="H25" i="1"/>
  <c r="H26" i="1"/>
  <c r="H27" i="1"/>
  <c r="H28" i="1"/>
  <c r="H18" i="1"/>
  <c r="G19" i="1"/>
  <c r="G20" i="1"/>
  <c r="G21" i="1"/>
  <c r="G22" i="1"/>
  <c r="G28" i="1"/>
  <c r="G18" i="1"/>
  <c r="F28" i="1"/>
  <c r="E28" i="1"/>
  <c r="D28" i="1"/>
  <c r="E19" i="1"/>
  <c r="E20" i="1"/>
  <c r="E21" i="1"/>
  <c r="E22" i="1"/>
  <c r="E23" i="1"/>
  <c r="E24" i="1"/>
  <c r="E25" i="1"/>
  <c r="E26" i="1"/>
  <c r="E27" i="1"/>
  <c r="E18" i="1"/>
  <c r="D19" i="1"/>
  <c r="D20" i="1"/>
  <c r="D21" i="1"/>
  <c r="D22" i="1"/>
  <c r="D23" i="1"/>
  <c r="D24" i="1"/>
  <c r="D25" i="1"/>
  <c r="D26" i="1"/>
  <c r="D27" i="1"/>
  <c r="D18" i="1"/>
  <c r="F28" i="7"/>
  <c r="E28" i="7"/>
  <c r="J28" i="7" s="1"/>
  <c r="D28" i="7"/>
  <c r="J27" i="7"/>
  <c r="H27" i="7"/>
  <c r="J26" i="7"/>
  <c r="H26" i="7"/>
  <c r="J25" i="7"/>
  <c r="H25" i="7"/>
  <c r="J24" i="7"/>
  <c r="H24" i="7"/>
  <c r="J23" i="7"/>
  <c r="H23" i="7"/>
  <c r="E22" i="7"/>
  <c r="H22" i="7" s="1"/>
  <c r="J21" i="7"/>
  <c r="I21" i="7"/>
  <c r="H21" i="7"/>
  <c r="G21" i="7"/>
  <c r="J20" i="7"/>
  <c r="I20" i="7"/>
  <c r="H20" i="7"/>
  <c r="G20" i="7"/>
  <c r="J19" i="7"/>
  <c r="I19" i="7"/>
  <c r="H19" i="7"/>
  <c r="G19" i="7"/>
  <c r="J18" i="7"/>
  <c r="I18" i="7"/>
  <c r="H18" i="7"/>
  <c r="G18" i="7"/>
  <c r="J20" i="3"/>
  <c r="J21" i="3"/>
  <c r="J22" i="3"/>
  <c r="J23" i="3"/>
  <c r="J24" i="3"/>
  <c r="J25" i="3"/>
  <c r="I20" i="3"/>
  <c r="I21" i="3"/>
  <c r="I22" i="3"/>
  <c r="I23" i="3"/>
  <c r="I24" i="3"/>
  <c r="I25" i="3"/>
  <c r="H20" i="3"/>
  <c r="H21" i="3"/>
  <c r="H22" i="3"/>
  <c r="H23" i="3"/>
  <c r="H24" i="3"/>
  <c r="H25" i="3"/>
  <c r="H26" i="3"/>
  <c r="H27" i="3"/>
  <c r="H28" i="3"/>
  <c r="G25" i="3"/>
  <c r="G20" i="3"/>
  <c r="G21" i="3"/>
  <c r="G22" i="3"/>
  <c r="G23" i="3"/>
  <c r="G24" i="3"/>
  <c r="F25" i="3"/>
  <c r="E20" i="3"/>
  <c r="E21" i="3"/>
  <c r="E22" i="3"/>
  <c r="E23" i="3"/>
  <c r="E24" i="3"/>
  <c r="E25" i="3"/>
  <c r="E26" i="3"/>
  <c r="J26" i="3" s="1"/>
  <c r="E27" i="3"/>
  <c r="E28" i="3"/>
  <c r="E19" i="3"/>
  <c r="F29" i="3"/>
  <c r="D29" i="3"/>
  <c r="J28" i="3"/>
  <c r="J27" i="3"/>
  <c r="J19" i="3"/>
  <c r="I19" i="3"/>
  <c r="H19" i="3"/>
  <c r="G19" i="3"/>
  <c r="J22" i="7" l="1"/>
  <c r="G22" i="7"/>
  <c r="I28" i="7"/>
  <c r="I22" i="7"/>
  <c r="G28" i="7"/>
  <c r="H28" i="7"/>
  <c r="E29" i="3"/>
  <c r="J29" i="3" l="1"/>
  <c r="I29" i="3"/>
  <c r="H29" i="3"/>
  <c r="G29" i="3"/>
</calcChain>
</file>

<file path=xl/sharedStrings.xml><?xml version="1.0" encoding="utf-8"?>
<sst xmlns="http://schemas.openxmlformats.org/spreadsheetml/2006/main" count="158" uniqueCount="52">
  <si>
    <t>Task ID</t>
  </si>
  <si>
    <t>Task Name</t>
  </si>
  <si>
    <t>Planned Start Date</t>
  </si>
  <si>
    <t>Planned End Date</t>
  </si>
  <si>
    <t>Actual Start Date</t>
  </si>
  <si>
    <t>Actual End Date</t>
  </si>
  <si>
    <t>Total Man-Hour</t>
  </si>
  <si>
    <t>Planned Budget ($)</t>
  </si>
  <si>
    <t>Actual Cost Till Now ($)</t>
  </si>
  <si>
    <t>Actual Progress (%)</t>
  </si>
  <si>
    <t>Market Research</t>
  </si>
  <si>
    <t>Website Design</t>
  </si>
  <si>
    <t>Front-end Development</t>
  </si>
  <si>
    <t>Back-end Development</t>
  </si>
  <si>
    <t>Testing and Debugging</t>
  </si>
  <si>
    <t>Deployment</t>
  </si>
  <si>
    <t>Post-Launch Support</t>
  </si>
  <si>
    <t>SEO Optimization</t>
  </si>
  <si>
    <t>Social Media Marketing</t>
  </si>
  <si>
    <t>User Feedback Collection</t>
  </si>
  <si>
    <t>Ongoing</t>
  </si>
  <si>
    <t>Total Labour-Hour</t>
  </si>
  <si>
    <t>PV</t>
  </si>
  <si>
    <t>AC</t>
  </si>
  <si>
    <t>EV</t>
  </si>
  <si>
    <t>ACWP</t>
  </si>
  <si>
    <t>BCWP</t>
  </si>
  <si>
    <t>BCWS</t>
  </si>
  <si>
    <t>CPI</t>
  </si>
  <si>
    <t>CV</t>
  </si>
  <si>
    <t>SPI</t>
  </si>
  <si>
    <t>SV</t>
  </si>
  <si>
    <t>Total</t>
  </si>
  <si>
    <t>EV - AC</t>
  </si>
  <si>
    <t>EV - PV</t>
  </si>
  <si>
    <t>EV / PV</t>
  </si>
  <si>
    <t>EV / AC</t>
  </si>
  <si>
    <t>Completed</t>
  </si>
  <si>
    <t>Yet to start</t>
  </si>
  <si>
    <t>Employee NPS score</t>
  </si>
  <si>
    <t>Out of 10</t>
  </si>
  <si>
    <t>Total Budget</t>
  </si>
  <si>
    <t>Actual cost</t>
  </si>
  <si>
    <t>KPIs</t>
  </si>
  <si>
    <t>Task Status</t>
  </si>
  <si>
    <t>Employee NPS</t>
  </si>
  <si>
    <t>Cost</t>
  </si>
  <si>
    <t>Dashboard</t>
  </si>
  <si>
    <t>JUL</t>
  </si>
  <si>
    <t>AUG</t>
  </si>
  <si>
    <t>R Budget</t>
  </si>
  <si>
    <t>A cost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</si>
</sst>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74151"/>
      <name val="Calibri"/>
      <family val="2"/>
      <scheme val="minor"/>
    </font>
    <font>
      <sz val="11"/>
      <color rgb="FF37415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0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14" fontId="3" fillId="0" borderId="5" xfId="0" applyNumberFormat="1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14" fontId="3" fillId="0" borderId="8" xfId="0" applyNumberFormat="1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16" fontId="4" fillId="0" borderId="0" xfId="0" applyNumberFormat="1" applyFont="1"/>
    <xf numFmtId="0" fontId="0" fillId="0" borderId="0" xfId="0" applyAlignment="1">
      <alignment horizontal="center"/>
    </xf>
    <xf numFmtId="9" fontId="3" fillId="0" borderId="6" xfId="1" applyFont="1" applyBorder="1" applyAlignment="1">
      <alignment vertical="center" wrapText="1"/>
    </xf>
    <xf numFmtId="9" fontId="3" fillId="0" borderId="9" xfId="1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0" fillId="0" borderId="10" xfId="0" applyBorder="1"/>
    <xf numFmtId="0" fontId="3" fillId="0" borderId="15" xfId="0" applyFont="1" applyBorder="1" applyAlignment="1">
      <alignment vertical="center" wrapText="1"/>
    </xf>
    <xf numFmtId="0" fontId="0" fillId="0" borderId="15" xfId="0" applyBorder="1"/>
    <xf numFmtId="0" fontId="0" fillId="0" borderId="16" xfId="0" applyBorder="1"/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2" fillId="2" borderId="17" xfId="0" applyFont="1" applyFill="1" applyBorder="1" applyAlignment="1">
      <alignment horizontal="center" wrapText="1"/>
    </xf>
    <xf numFmtId="0" fontId="0" fillId="3" borderId="10" xfId="0" applyFill="1" applyBorder="1" applyAlignment="1">
      <alignment vertical="center" wrapText="1"/>
    </xf>
    <xf numFmtId="0" fontId="0" fillId="3" borderId="1" xfId="0" applyFill="1" applyBorder="1"/>
    <xf numFmtId="0" fontId="0" fillId="3" borderId="2" xfId="0" applyFill="1" applyBorder="1"/>
    <xf numFmtId="0" fontId="0" fillId="3" borderId="3" xfId="0" applyFill="1" applyBorder="1"/>
    <xf numFmtId="164" fontId="0" fillId="3" borderId="2" xfId="0" applyNumberFormat="1" applyFill="1" applyBorder="1"/>
    <xf numFmtId="2" fontId="0" fillId="3" borderId="2" xfId="0" applyNumberFormat="1" applyFill="1" applyBorder="1"/>
    <xf numFmtId="0" fontId="0" fillId="0" borderId="18" xfId="0" applyBorder="1"/>
    <xf numFmtId="0" fontId="0" fillId="0" borderId="19" xfId="0" applyBorder="1"/>
    <xf numFmtId="2" fontId="0" fillId="0" borderId="0" xfId="0" applyNumberFormat="1"/>
    <xf numFmtId="2" fontId="0" fillId="0" borderId="11" xfId="0" applyNumberFormat="1" applyBorder="1"/>
    <xf numFmtId="2" fontId="0" fillId="0" borderId="12" xfId="0" applyNumberFormat="1" applyBorder="1"/>
    <xf numFmtId="0" fontId="0" fillId="3" borderId="10" xfId="0" applyFill="1" applyBorder="1"/>
    <xf numFmtId="16" fontId="0" fillId="3" borderId="14" xfId="0" applyNumberFormat="1" applyFill="1" applyBorder="1"/>
    <xf numFmtId="0" fontId="0" fillId="3" borderId="13" xfId="0" applyFill="1" applyBorder="1"/>
    <xf numFmtId="0" fontId="0" fillId="3" borderId="14" xfId="0" applyFill="1" applyBorder="1"/>
    <xf numFmtId="16" fontId="0" fillId="3" borderId="13" xfId="0" applyNumberFormat="1" applyFill="1" applyBorder="1"/>
    <xf numFmtId="2" fontId="0" fillId="0" borderId="20" xfId="0" applyNumberFormat="1" applyBorder="1"/>
    <xf numFmtId="2" fontId="0" fillId="0" borderId="21" xfId="0" applyNumberFormat="1" applyBorder="1"/>
    <xf numFmtId="16" fontId="0" fillId="0" borderId="22" xfId="0" applyNumberFormat="1" applyBorder="1"/>
    <xf numFmtId="0" fontId="0" fillId="0" borderId="23" xfId="0" applyBorder="1"/>
    <xf numFmtId="16" fontId="0" fillId="0" borderId="24" xfId="0" applyNumberFormat="1" applyBorder="1"/>
    <xf numFmtId="0" fontId="0" fillId="0" borderId="25" xfId="0" applyBorder="1"/>
    <xf numFmtId="0" fontId="0" fillId="0" borderId="22" xfId="0" applyBorder="1"/>
    <xf numFmtId="0" fontId="0" fillId="0" borderId="26" xfId="0" applyBorder="1"/>
    <xf numFmtId="0" fontId="0" fillId="0" borderId="27" xfId="0" applyBorder="1"/>
    <xf numFmtId="0" fontId="0" fillId="0" borderId="24" xfId="0" applyBorder="1"/>
    <xf numFmtId="0" fontId="6" fillId="0" borderId="0" xfId="0" applyFont="1"/>
    <xf numFmtId="16" fontId="0" fillId="0" borderId="0" xfId="0" applyNumberFormat="1"/>
    <xf numFmtId="0" fontId="5" fillId="0" borderId="0" xfId="0" applyFont="1"/>
    <xf numFmtId="0" fontId="0" fillId="3" borderId="0" xfId="0" applyFill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Task Status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105F-4AEB-9E2F-9002F262A2A9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105F-4AEB-9E2F-9002F262A2A9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105F-4AEB-9E2F-9002F262A2A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Dashboard!$B$15:$B$17</c:f>
              <c:strCache>
                <c:ptCount val="3"/>
                <c:pt idx="0">
                  <c:v>Completed</c:v>
                </c:pt>
                <c:pt idx="1">
                  <c:v>Ongoing</c:v>
                </c:pt>
                <c:pt idx="2">
                  <c:v>Yet to start</c:v>
                </c:pt>
              </c:strCache>
            </c:strRef>
          </c:cat>
          <c:val>
            <c:numRef>
              <c:f>Dashboard!$C$15:$C$17</c:f>
              <c:numCache>
                <c:formatCode>General</c:formatCode>
                <c:ptCount val="3"/>
                <c:pt idx="0">
                  <c:v>6</c:v>
                </c:pt>
                <c:pt idx="1">
                  <c:v>1</c:v>
                </c:pt>
                <c:pt idx="2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ED1-43C3-9E4F-F97B36EAC086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8328237095363065"/>
          <c:y val="0.39818241469816273"/>
          <c:w val="0.20575426093890162"/>
          <c:h val="0.2596073928258967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Dashboard!$C$6</c:f>
              <c:strCache>
                <c:ptCount val="1"/>
                <c:pt idx="0">
                  <c:v>31-Jul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(Dashboard!$B$7,Dashboard!$B$9)</c:f>
              <c:strCache>
                <c:ptCount val="2"/>
                <c:pt idx="0">
                  <c:v>CPI</c:v>
                </c:pt>
                <c:pt idx="1">
                  <c:v>SPI</c:v>
                </c:pt>
              </c:strCache>
            </c:strRef>
          </c:cat>
          <c:val>
            <c:numRef>
              <c:f>(Dashboard!$C$7,Dashboard!$C$9)</c:f>
              <c:numCache>
                <c:formatCode>0.00</c:formatCode>
                <c:ptCount val="2"/>
                <c:pt idx="0">
                  <c:v>0.86011904761904767</c:v>
                </c:pt>
                <c:pt idx="1">
                  <c:v>0.95065789473684215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9D9-4895-AFC5-5BEF56170DFE}"/>
            </c:ext>
          </c:extLst>
        </c:ser>
        <c:ser>
          <c:idx val="1"/>
          <c:order val="1"/>
          <c:tx>
            <c:strRef>
              <c:f>Dashboard!$D$6</c:f>
              <c:strCache>
                <c:ptCount val="1"/>
                <c:pt idx="0">
                  <c:v>31-Aug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(Dashboard!$B$7,Dashboard!$B$9)</c:f>
              <c:strCache>
                <c:ptCount val="2"/>
                <c:pt idx="0">
                  <c:v>CPI</c:v>
                </c:pt>
                <c:pt idx="1">
                  <c:v>SPI</c:v>
                </c:pt>
              </c:strCache>
            </c:strRef>
          </c:cat>
          <c:val>
            <c:numRef>
              <c:f>(Dashboard!$D$7,Dashboard!$D$9)</c:f>
              <c:numCache>
                <c:formatCode>0.00</c:formatCode>
                <c:ptCount val="2"/>
                <c:pt idx="0">
                  <c:v>0.90625</c:v>
                </c:pt>
                <c:pt idx="1">
                  <c:v>1.0199296600234466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9D9-4895-AFC5-5BEF56170D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66283263"/>
        <c:axId val="366281823"/>
      </c:barChart>
      <c:catAx>
        <c:axId val="366283263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high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6281823"/>
        <c:crossesAt val="1"/>
        <c:auto val="1"/>
        <c:lblAlgn val="ctr"/>
        <c:lblOffset val="100"/>
        <c:noMultiLvlLbl val="0"/>
      </c:catAx>
      <c:valAx>
        <c:axId val="366281823"/>
        <c:scaling>
          <c:orientation val="minMax"/>
          <c:max val="1.1000000000000001"/>
          <c:min val="0.85000000000000009"/>
        </c:scaling>
        <c:delete val="1"/>
        <c:axPos val="l"/>
        <c:numFmt formatCode="0.00" sourceLinked="1"/>
        <c:majorTickMark val="none"/>
        <c:minorTickMark val="none"/>
        <c:tickLblPos val="nextTo"/>
        <c:crossAx val="36628326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57792607174103239"/>
          <c:y val="0.78566819772528429"/>
          <c:w val="0.32223588462385455"/>
          <c:h val="8.933180227471565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Employee NPS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Dashboard!$C$22</c:f>
              <c:strCache>
                <c:ptCount val="1"/>
                <c:pt idx="0">
                  <c:v>Out of 10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5A0A-4B36-B866-992EF82FDF6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Dashboard!$B$23:$B$24</c:f>
              <c:strCache>
                <c:ptCount val="2"/>
                <c:pt idx="0">
                  <c:v>JUL</c:v>
                </c:pt>
                <c:pt idx="1">
                  <c:v>AUG</c:v>
                </c:pt>
              </c:strCache>
            </c:strRef>
          </c:cat>
          <c:val>
            <c:numRef>
              <c:f>Dashboard!$C$23:$C$24</c:f>
              <c:numCache>
                <c:formatCode>General</c:formatCode>
                <c:ptCount val="2"/>
                <c:pt idx="0">
                  <c:v>8.5</c:v>
                </c:pt>
                <c:pt idx="1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A0A-4B36-B866-992EF82FDF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316214735"/>
        <c:axId val="1137906704"/>
      </c:barChart>
      <c:catAx>
        <c:axId val="316214735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37906704"/>
        <c:crosses val="autoZero"/>
        <c:auto val="1"/>
        <c:lblAlgn val="ctr"/>
        <c:lblOffset val="100"/>
        <c:noMultiLvlLbl val="0"/>
      </c:catAx>
      <c:valAx>
        <c:axId val="113790670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31621473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Actual Cost</a:t>
            </a:r>
          </a:p>
        </c:rich>
      </c:tx>
      <c:layout>
        <c:manualLayout>
          <c:xMode val="edge"/>
          <c:yMode val="edge"/>
          <c:x val="0.35166838037129616"/>
          <c:y val="2.620086435344897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1532004163851043"/>
          <c:y val="0.17092159696592873"/>
          <c:w val="0.49183181311719243"/>
          <c:h val="0.6723964322375876"/>
        </c:manualLayout>
      </c:layout>
      <c:doughnutChart>
        <c:varyColors val="1"/>
        <c:ser>
          <c:idx val="0"/>
          <c:order val="0"/>
          <c:spPr>
            <a:ln>
              <a:noFill/>
            </a:ln>
          </c:spPr>
          <c:dPt>
            <c:idx val="0"/>
            <c:bubble3D val="0"/>
            <c:spPr>
              <a:solidFill>
                <a:schemeClr val="bg1">
                  <a:lumMod val="75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D513-465C-989A-BEF3CDEE9DD0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07950">
                <a:solidFill>
                  <a:schemeClr val="accent2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D513-465C-989A-BEF3CDEE9DD0}"/>
              </c:ext>
            </c:extLst>
          </c:dPt>
          <c:cat>
            <c:strRef>
              <c:f>Dashboard!$B$32:$B$33</c:f>
              <c:strCache>
                <c:ptCount val="2"/>
                <c:pt idx="0">
                  <c:v>R Budget</c:v>
                </c:pt>
                <c:pt idx="1">
                  <c:v>A cost</c:v>
                </c:pt>
              </c:strCache>
            </c:strRef>
          </c:cat>
          <c:val>
            <c:numRef>
              <c:f>Dashboard!$C$32:$C$33</c:f>
              <c:numCache>
                <c:formatCode>General</c:formatCode>
                <c:ptCount val="2"/>
                <c:pt idx="0">
                  <c:v>10500</c:v>
                </c:pt>
                <c:pt idx="1">
                  <c:v>48000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13-465C-989A-BEF3CDEE9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330200</xdr:colOff>
      <xdr:row>3</xdr:row>
      <xdr:rowOff>80434</xdr:rowOff>
    </xdr:from>
    <xdr:to>
      <xdr:col>12</xdr:col>
      <xdr:colOff>76200</xdr:colOff>
      <xdr:row>17</xdr:row>
      <xdr:rowOff>4234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A54404FD-F3B7-B2B3-1D54-05A705D372B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533400</xdr:colOff>
      <xdr:row>3</xdr:row>
      <xdr:rowOff>88900</xdr:rowOff>
    </xdr:from>
    <xdr:to>
      <xdr:col>19</xdr:col>
      <xdr:colOff>203201</xdr:colOff>
      <xdr:row>17</xdr:row>
      <xdr:rowOff>12700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10726B4F-6205-B491-D4D8-B4D2F472AC0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304801</xdr:colOff>
      <xdr:row>18</xdr:row>
      <xdr:rowOff>63500</xdr:rowOff>
    </xdr:from>
    <xdr:to>
      <xdr:col>13</xdr:col>
      <xdr:colOff>25400</xdr:colOff>
      <xdr:row>31</xdr:row>
      <xdr:rowOff>173567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E9F4170B-C2DE-C9F2-FCC7-B233C35F597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330200</xdr:colOff>
      <xdr:row>18</xdr:row>
      <xdr:rowOff>63500</xdr:rowOff>
    </xdr:from>
    <xdr:to>
      <xdr:col>19</xdr:col>
      <xdr:colOff>211666</xdr:colOff>
      <xdr:row>31</xdr:row>
      <xdr:rowOff>135467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819A8134-8175-BD1F-3848-B6E00763468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0.35775</cdr:x>
      <cdr:y>0.4487</cdr:y>
    </cdr:from>
    <cdr:to>
      <cdr:x>0.57028</cdr:x>
      <cdr:y>0.58758</cdr:y>
    </cdr:to>
    <cdr:sp macro="" textlink="Dashboard!$C$30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2294860B-CCC7-2192-98D2-1BF686C5EC04}"/>
            </a:ext>
          </a:extLst>
        </cdr:cNvPr>
        <cdr:cNvSpPr txBox="1"/>
      </cdr:nvSpPr>
      <cdr:spPr>
        <a:xfrm xmlns:a="http://schemas.openxmlformats.org/drawingml/2006/main">
          <a:off x="1347885" y="1304942"/>
          <a:ext cx="800734" cy="4039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ctr"/>
        <a:lstStyle xmlns:a="http://schemas.openxmlformats.org/drawingml/2006/main"/>
        <a:p xmlns:a="http://schemas.openxmlformats.org/drawingml/2006/main">
          <a:pPr algn="ctr"/>
          <a:fld id="{1F188640-A819-4D33-9B2C-21B75BADE403}" type="TxLink">
            <a:rPr lang="en-US" sz="1400" b="1" i="0" u="none" strike="noStrike">
              <a:solidFill>
                <a:schemeClr val="accent2"/>
              </a:solidFill>
              <a:latin typeface="Calibri"/>
              <a:ea typeface="Calibri"/>
              <a:cs typeface="Calibri"/>
            </a:rPr>
            <a:pPr algn="ctr"/>
            <a:t>48000</a:t>
          </a:fld>
          <a:endParaRPr lang="en-US" sz="1400" b="1">
            <a:solidFill>
              <a:schemeClr val="accent2"/>
            </a:solidFill>
          </a:endParaRPr>
        </a:p>
      </cdr:txBody>
    </cdr:sp>
  </cdr:relSizeAnchor>
  <cdr:relSizeAnchor xmlns:cdr="http://schemas.openxmlformats.org/drawingml/2006/chartDrawing">
    <cdr:from>
      <cdr:x>0.32135</cdr:x>
      <cdr:y>0.87773</cdr:y>
    </cdr:from>
    <cdr:to>
      <cdr:x>0.72967</cdr:x>
      <cdr:y>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AF63476C-3699-0A5F-3367-6BC088559AD9}"/>
            </a:ext>
          </a:extLst>
        </cdr:cNvPr>
        <cdr:cNvSpPr txBox="1"/>
      </cdr:nvSpPr>
      <cdr:spPr>
        <a:xfrm xmlns:a="http://schemas.openxmlformats.org/drawingml/2006/main">
          <a:off x="1137274" y="2374346"/>
          <a:ext cx="1445059" cy="33075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400" b="1">
              <a:solidFill>
                <a:schemeClr val="accent5"/>
              </a:solidFill>
            </a:rPr>
            <a:t>Budget 58500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DF40BB-A383-46CD-AAE7-A434380CBE73}">
  <dimension ref="B2:J28"/>
  <sheetViews>
    <sheetView zoomScale="110" zoomScaleNormal="110" workbookViewId="0">
      <selection activeCell="F23" sqref="F23"/>
    </sheetView>
  </sheetViews>
  <sheetFormatPr defaultRowHeight="14.5" x14ac:dyDescent="0.35"/>
  <cols>
    <col min="2" max="2" width="7.453125" bestFit="1" customWidth="1"/>
    <col min="3" max="3" width="23.6328125" customWidth="1"/>
    <col min="4" max="9" width="13.6328125" customWidth="1"/>
  </cols>
  <sheetData>
    <row r="2" spans="2:10" ht="18.5" x14ac:dyDescent="0.45">
      <c r="B2" s="13">
        <v>45504</v>
      </c>
    </row>
    <row r="3" spans="2:10" ht="15" thickBot="1" x14ac:dyDescent="0.4">
      <c r="G3" s="14"/>
      <c r="H3" s="14"/>
    </row>
    <row r="4" spans="2:10" ht="29.5" thickBot="1" x14ac:dyDescent="0.4">
      <c r="B4" s="1" t="s">
        <v>0</v>
      </c>
      <c r="C4" s="2" t="s">
        <v>1</v>
      </c>
      <c r="D4" s="2" t="s">
        <v>2</v>
      </c>
      <c r="E4" s="2" t="s">
        <v>3</v>
      </c>
      <c r="F4" s="2" t="s">
        <v>21</v>
      </c>
      <c r="G4" s="2" t="s">
        <v>7</v>
      </c>
      <c r="H4" s="2" t="s">
        <v>8</v>
      </c>
      <c r="I4" s="3" t="s">
        <v>9</v>
      </c>
    </row>
    <row r="5" spans="2:10" x14ac:dyDescent="0.35">
      <c r="B5" s="4">
        <v>1</v>
      </c>
      <c r="C5" s="5" t="s">
        <v>10</v>
      </c>
      <c r="D5" s="6">
        <v>45323</v>
      </c>
      <c r="E5" s="6">
        <v>45336</v>
      </c>
      <c r="F5" s="5">
        <v>40</v>
      </c>
      <c r="G5" s="5">
        <v>2000</v>
      </c>
      <c r="H5" s="5">
        <v>2000</v>
      </c>
      <c r="I5" s="15">
        <v>1</v>
      </c>
    </row>
    <row r="6" spans="2:10" x14ac:dyDescent="0.35">
      <c r="B6" s="4">
        <v>2</v>
      </c>
      <c r="C6" s="5" t="s">
        <v>11</v>
      </c>
      <c r="D6" s="6">
        <v>45337</v>
      </c>
      <c r="E6" s="6">
        <v>45366</v>
      </c>
      <c r="F6" s="5">
        <v>120</v>
      </c>
      <c r="G6" s="5">
        <v>6000</v>
      </c>
      <c r="H6" s="5">
        <v>6500</v>
      </c>
      <c r="I6" s="15">
        <v>1</v>
      </c>
    </row>
    <row r="7" spans="2:10" x14ac:dyDescent="0.35">
      <c r="B7" s="4">
        <v>3</v>
      </c>
      <c r="C7" s="5" t="s">
        <v>12</v>
      </c>
      <c r="D7" s="6">
        <v>45367</v>
      </c>
      <c r="E7" s="6">
        <v>45412</v>
      </c>
      <c r="F7" s="5">
        <v>200</v>
      </c>
      <c r="G7" s="5">
        <v>10000</v>
      </c>
      <c r="H7" s="5">
        <v>11500</v>
      </c>
      <c r="I7" s="15">
        <v>1</v>
      </c>
    </row>
    <row r="8" spans="2:10" x14ac:dyDescent="0.35">
      <c r="B8" s="4">
        <v>4</v>
      </c>
      <c r="C8" s="5" t="s">
        <v>13</v>
      </c>
      <c r="D8" s="6">
        <v>45413</v>
      </c>
      <c r="E8" s="6">
        <v>45473</v>
      </c>
      <c r="F8" s="5">
        <v>250</v>
      </c>
      <c r="G8" s="5">
        <v>12500</v>
      </c>
      <c r="H8" s="5">
        <v>14000</v>
      </c>
      <c r="I8" s="15">
        <v>1</v>
      </c>
    </row>
    <row r="9" spans="2:10" x14ac:dyDescent="0.35">
      <c r="B9" s="4">
        <v>5</v>
      </c>
      <c r="C9" s="5" t="s">
        <v>14</v>
      </c>
      <c r="D9" s="6">
        <v>45474</v>
      </c>
      <c r="E9" s="6">
        <v>45504</v>
      </c>
      <c r="F9" s="5">
        <v>150</v>
      </c>
      <c r="G9" s="5">
        <v>7500</v>
      </c>
      <c r="H9" s="5">
        <v>8000</v>
      </c>
      <c r="I9" s="15">
        <v>0.75</v>
      </c>
    </row>
    <row r="10" spans="2:10" x14ac:dyDescent="0.35">
      <c r="B10" s="4">
        <v>6</v>
      </c>
      <c r="C10" s="5" t="s">
        <v>15</v>
      </c>
      <c r="D10" s="6">
        <v>45505</v>
      </c>
      <c r="E10" s="6">
        <v>45518</v>
      </c>
      <c r="F10" s="5">
        <v>60</v>
      </c>
      <c r="G10" s="5">
        <v>3000</v>
      </c>
      <c r="H10" s="5">
        <v>0</v>
      </c>
      <c r="I10" s="15">
        <v>0</v>
      </c>
    </row>
    <row r="11" spans="2:10" x14ac:dyDescent="0.35">
      <c r="B11" s="4">
        <v>7</v>
      </c>
      <c r="C11" s="5" t="s">
        <v>16</v>
      </c>
      <c r="D11" s="6">
        <v>45519</v>
      </c>
      <c r="E11" s="6">
        <v>45565</v>
      </c>
      <c r="F11" s="5">
        <v>100</v>
      </c>
      <c r="G11" s="5">
        <v>5000</v>
      </c>
      <c r="H11" s="5">
        <v>0</v>
      </c>
      <c r="I11" s="15">
        <v>0</v>
      </c>
    </row>
    <row r="12" spans="2:10" x14ac:dyDescent="0.35">
      <c r="B12" s="4">
        <v>8</v>
      </c>
      <c r="C12" s="5" t="s">
        <v>17</v>
      </c>
      <c r="D12" s="6">
        <v>45566</v>
      </c>
      <c r="E12" s="6">
        <v>45611</v>
      </c>
      <c r="F12" s="5">
        <v>80</v>
      </c>
      <c r="G12" s="5">
        <v>4000</v>
      </c>
      <c r="H12" s="5">
        <v>0</v>
      </c>
      <c r="I12" s="15">
        <v>0</v>
      </c>
    </row>
    <row r="13" spans="2:10" x14ac:dyDescent="0.35">
      <c r="B13" s="4">
        <v>9</v>
      </c>
      <c r="C13" s="5" t="s">
        <v>18</v>
      </c>
      <c r="D13" s="6">
        <v>45612</v>
      </c>
      <c r="E13" s="6">
        <v>45657</v>
      </c>
      <c r="F13" s="5">
        <v>100</v>
      </c>
      <c r="G13" s="5">
        <v>5000</v>
      </c>
      <c r="H13" s="5">
        <v>0</v>
      </c>
      <c r="I13" s="15">
        <v>0</v>
      </c>
    </row>
    <row r="14" spans="2:10" ht="15" thickBot="1" x14ac:dyDescent="0.4">
      <c r="B14" s="8">
        <v>10</v>
      </c>
      <c r="C14" s="9" t="s">
        <v>19</v>
      </c>
      <c r="D14" s="10">
        <v>45658</v>
      </c>
      <c r="E14" s="10">
        <v>45688</v>
      </c>
      <c r="F14" s="9">
        <v>70</v>
      </c>
      <c r="G14" s="9">
        <v>3500</v>
      </c>
      <c r="H14" s="9">
        <v>0</v>
      </c>
      <c r="I14" s="16">
        <v>0</v>
      </c>
    </row>
    <row r="16" spans="2:10" ht="15" thickBot="1" x14ac:dyDescent="0.4">
      <c r="D16" t="s">
        <v>23</v>
      </c>
      <c r="E16" t="s">
        <v>24</v>
      </c>
      <c r="F16" t="s">
        <v>22</v>
      </c>
      <c r="G16" t="s">
        <v>36</v>
      </c>
      <c r="H16" t="s">
        <v>33</v>
      </c>
      <c r="I16" t="s">
        <v>35</v>
      </c>
      <c r="J16" t="s">
        <v>34</v>
      </c>
    </row>
    <row r="17" spans="2:10" ht="15" thickBot="1" x14ac:dyDescent="0.4">
      <c r="B17" s="1" t="s">
        <v>0</v>
      </c>
      <c r="C17" s="2" t="s">
        <v>1</v>
      </c>
      <c r="D17" t="s">
        <v>25</v>
      </c>
      <c r="E17" t="s">
        <v>26</v>
      </c>
      <c r="F17" t="s">
        <v>27</v>
      </c>
      <c r="G17" t="s">
        <v>28</v>
      </c>
      <c r="H17" t="s">
        <v>29</v>
      </c>
      <c r="I17" t="s">
        <v>30</v>
      </c>
      <c r="J17" t="s">
        <v>31</v>
      </c>
    </row>
    <row r="18" spans="2:10" x14ac:dyDescent="0.35">
      <c r="B18" s="4">
        <v>1</v>
      </c>
      <c r="C18" s="5" t="s">
        <v>10</v>
      </c>
      <c r="D18" s="5">
        <v>2000</v>
      </c>
      <c r="E18" s="5">
        <v>2000</v>
      </c>
      <c r="F18" s="5">
        <v>2000</v>
      </c>
      <c r="G18">
        <f>E18/D18</f>
        <v>1</v>
      </c>
      <c r="H18">
        <f>E18-D18</f>
        <v>0</v>
      </c>
      <c r="I18">
        <f>E18/F18</f>
        <v>1</v>
      </c>
      <c r="J18">
        <f>E18-F18</f>
        <v>0</v>
      </c>
    </row>
    <row r="19" spans="2:10" x14ac:dyDescent="0.35">
      <c r="B19" s="4">
        <v>2</v>
      </c>
      <c r="C19" s="5" t="s">
        <v>11</v>
      </c>
      <c r="D19" s="5">
        <v>6500</v>
      </c>
      <c r="E19" s="5">
        <v>6000</v>
      </c>
      <c r="F19" s="5">
        <v>6000</v>
      </c>
      <c r="G19">
        <f t="shared" ref="G19:G22" si="0">E19/D19</f>
        <v>0.92307692307692313</v>
      </c>
      <c r="H19">
        <f t="shared" ref="H19:H28" si="1">E19-D19</f>
        <v>-500</v>
      </c>
      <c r="I19">
        <f t="shared" ref="I19:I22" si="2">E19/F19</f>
        <v>1</v>
      </c>
      <c r="J19">
        <f t="shared" ref="J19:J28" si="3">E19-F19</f>
        <v>0</v>
      </c>
    </row>
    <row r="20" spans="2:10" x14ac:dyDescent="0.35">
      <c r="B20" s="4">
        <v>3</v>
      </c>
      <c r="C20" s="5" t="s">
        <v>12</v>
      </c>
      <c r="D20" s="5">
        <v>11500</v>
      </c>
      <c r="E20" s="5">
        <v>10000</v>
      </c>
      <c r="F20" s="5">
        <v>10000</v>
      </c>
      <c r="G20">
        <f t="shared" si="0"/>
        <v>0.86956521739130432</v>
      </c>
      <c r="H20">
        <f t="shared" si="1"/>
        <v>-1500</v>
      </c>
      <c r="I20">
        <f t="shared" si="2"/>
        <v>1</v>
      </c>
      <c r="J20">
        <f t="shared" si="3"/>
        <v>0</v>
      </c>
    </row>
    <row r="21" spans="2:10" x14ac:dyDescent="0.35">
      <c r="B21" s="4">
        <v>4</v>
      </c>
      <c r="C21" s="5" t="s">
        <v>13</v>
      </c>
      <c r="D21" s="5">
        <v>14000</v>
      </c>
      <c r="E21" s="5">
        <v>12500</v>
      </c>
      <c r="F21" s="5">
        <v>12500</v>
      </c>
      <c r="G21">
        <f t="shared" si="0"/>
        <v>0.8928571428571429</v>
      </c>
      <c r="H21">
        <f t="shared" si="1"/>
        <v>-1500</v>
      </c>
      <c r="I21">
        <f t="shared" si="2"/>
        <v>1</v>
      </c>
      <c r="J21">
        <f t="shared" si="3"/>
        <v>0</v>
      </c>
    </row>
    <row r="22" spans="2:10" x14ac:dyDescent="0.35">
      <c r="B22" s="4">
        <v>5</v>
      </c>
      <c r="C22" s="5" t="s">
        <v>14</v>
      </c>
      <c r="D22" s="5">
        <v>8000</v>
      </c>
      <c r="E22" s="5">
        <f>G9*I9</f>
        <v>5625</v>
      </c>
      <c r="F22" s="5">
        <v>7500</v>
      </c>
      <c r="G22">
        <f t="shared" si="0"/>
        <v>0.703125</v>
      </c>
      <c r="H22">
        <f t="shared" si="1"/>
        <v>-2375</v>
      </c>
      <c r="I22">
        <f t="shared" si="2"/>
        <v>0.75</v>
      </c>
      <c r="J22">
        <f t="shared" si="3"/>
        <v>-1875</v>
      </c>
    </row>
    <row r="23" spans="2:10" x14ac:dyDescent="0.35">
      <c r="B23" s="4">
        <v>6</v>
      </c>
      <c r="C23" s="5" t="s">
        <v>15</v>
      </c>
      <c r="D23" s="5">
        <v>0</v>
      </c>
      <c r="E23" s="5">
        <v>0</v>
      </c>
      <c r="F23" s="5">
        <v>0</v>
      </c>
      <c r="G23">
        <v>0</v>
      </c>
      <c r="H23">
        <f t="shared" si="1"/>
        <v>0</v>
      </c>
      <c r="I23" s="12">
        <v>0</v>
      </c>
      <c r="J23">
        <f t="shared" si="3"/>
        <v>0</v>
      </c>
    </row>
    <row r="24" spans="2:10" x14ac:dyDescent="0.35">
      <c r="B24" s="4">
        <v>7</v>
      </c>
      <c r="C24" s="5" t="s">
        <v>16</v>
      </c>
      <c r="D24" s="5">
        <v>0</v>
      </c>
      <c r="E24" s="5">
        <v>0</v>
      </c>
      <c r="F24" s="5">
        <v>0</v>
      </c>
      <c r="G24">
        <v>0</v>
      </c>
      <c r="H24">
        <f t="shared" si="1"/>
        <v>0</v>
      </c>
      <c r="I24" s="12">
        <v>0</v>
      </c>
      <c r="J24">
        <f t="shared" si="3"/>
        <v>0</v>
      </c>
    </row>
    <row r="25" spans="2:10" x14ac:dyDescent="0.35">
      <c r="B25" s="4">
        <v>8</v>
      </c>
      <c r="C25" s="5" t="s">
        <v>17</v>
      </c>
      <c r="D25" s="5">
        <v>0</v>
      </c>
      <c r="E25" s="5">
        <v>0</v>
      </c>
      <c r="F25" s="5">
        <v>0</v>
      </c>
      <c r="G25">
        <v>0</v>
      </c>
      <c r="H25">
        <f t="shared" si="1"/>
        <v>0</v>
      </c>
      <c r="I25" s="12">
        <v>0</v>
      </c>
      <c r="J25">
        <f t="shared" si="3"/>
        <v>0</v>
      </c>
    </row>
    <row r="26" spans="2:10" x14ac:dyDescent="0.35">
      <c r="B26" s="4">
        <v>9</v>
      </c>
      <c r="C26" s="5" t="s">
        <v>18</v>
      </c>
      <c r="D26" s="5">
        <v>0</v>
      </c>
      <c r="E26" s="5">
        <v>0</v>
      </c>
      <c r="F26" s="5">
        <v>0</v>
      </c>
      <c r="G26">
        <v>0</v>
      </c>
      <c r="H26">
        <f t="shared" si="1"/>
        <v>0</v>
      </c>
      <c r="I26" s="12">
        <v>0</v>
      </c>
      <c r="J26">
        <f t="shared" si="3"/>
        <v>0</v>
      </c>
    </row>
    <row r="27" spans="2:10" ht="15" thickBot="1" x14ac:dyDescent="0.4">
      <c r="B27" s="8">
        <v>10</v>
      </c>
      <c r="C27" s="9" t="s">
        <v>19</v>
      </c>
      <c r="D27" s="9">
        <v>0</v>
      </c>
      <c r="E27" s="5">
        <v>0</v>
      </c>
      <c r="F27" s="9">
        <v>0</v>
      </c>
      <c r="G27">
        <v>0</v>
      </c>
      <c r="H27">
        <f t="shared" si="1"/>
        <v>0</v>
      </c>
      <c r="I27" s="12">
        <v>0</v>
      </c>
      <c r="J27">
        <f t="shared" si="3"/>
        <v>0</v>
      </c>
    </row>
    <row r="28" spans="2:10" x14ac:dyDescent="0.35">
      <c r="C28" s="5" t="s">
        <v>32</v>
      </c>
      <c r="D28">
        <f>SUM(D18:D27)</f>
        <v>42000</v>
      </c>
      <c r="E28">
        <f t="shared" ref="E28:F28" si="4">SUM(E18:E27)</f>
        <v>36125</v>
      </c>
      <c r="F28">
        <f t="shared" si="4"/>
        <v>38000</v>
      </c>
      <c r="G28">
        <f>E28/D28</f>
        <v>0.86011904761904767</v>
      </c>
      <c r="H28">
        <f t="shared" si="1"/>
        <v>-5875</v>
      </c>
      <c r="I28">
        <f>E28/F28</f>
        <v>0.95065789473684215</v>
      </c>
      <c r="J28">
        <f t="shared" si="3"/>
        <v>-1875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28"/>
  <sheetViews>
    <sheetView showGridLines="0" tabSelected="1" zoomScale="110" zoomScaleNormal="110" workbookViewId="0"/>
  </sheetViews>
  <sheetFormatPr defaultRowHeight="14.5" x14ac:dyDescent="0.35"/>
  <cols>
    <col min="1" max="1" width="3.81640625" customWidth="1"/>
    <col min="2" max="2" width="7.453125" bestFit="1" customWidth="1"/>
    <col min="3" max="3" width="23.6328125" customWidth="1"/>
    <col min="4" max="9" width="13.6328125" customWidth="1"/>
  </cols>
  <sheetData>
    <row r="2" spans="2:10" ht="18.5" x14ac:dyDescent="0.45">
      <c r="B2" s="13">
        <v>45504</v>
      </c>
    </row>
    <row r="3" spans="2:10" ht="15" thickBot="1" x14ac:dyDescent="0.4">
      <c r="G3" s="14"/>
      <c r="H3" s="14"/>
    </row>
    <row r="4" spans="2:10" ht="29.5" thickBot="1" x14ac:dyDescent="0.4">
      <c r="B4" s="1" t="s">
        <v>0</v>
      </c>
      <c r="C4" s="2" t="s">
        <v>1</v>
      </c>
      <c r="D4" s="2" t="s">
        <v>2</v>
      </c>
      <c r="E4" s="2" t="s">
        <v>3</v>
      </c>
      <c r="F4" s="2" t="s">
        <v>21</v>
      </c>
      <c r="G4" s="2" t="s">
        <v>7</v>
      </c>
      <c r="H4" s="2" t="s">
        <v>8</v>
      </c>
      <c r="I4" s="3" t="s">
        <v>9</v>
      </c>
    </row>
    <row r="5" spans="2:10" x14ac:dyDescent="0.35">
      <c r="B5" s="4">
        <v>1</v>
      </c>
      <c r="C5" s="5" t="s">
        <v>10</v>
      </c>
      <c r="D5" s="6">
        <v>45323</v>
      </c>
      <c r="E5" s="6">
        <v>45336</v>
      </c>
      <c r="F5" s="5">
        <v>40</v>
      </c>
      <c r="G5" s="5">
        <v>2000</v>
      </c>
      <c r="H5" s="5">
        <v>2000</v>
      </c>
      <c r="I5" s="15">
        <v>1</v>
      </c>
    </row>
    <row r="6" spans="2:10" x14ac:dyDescent="0.35">
      <c r="B6" s="4">
        <v>2</v>
      </c>
      <c r="C6" s="5" t="s">
        <v>11</v>
      </c>
      <c r="D6" s="6">
        <v>45337</v>
      </c>
      <c r="E6" s="6">
        <v>45366</v>
      </c>
      <c r="F6" s="5">
        <v>120</v>
      </c>
      <c r="G6" s="5">
        <v>6000</v>
      </c>
      <c r="H6" s="5">
        <v>6500</v>
      </c>
      <c r="I6" s="15">
        <v>1</v>
      </c>
    </row>
    <row r="7" spans="2:10" x14ac:dyDescent="0.35">
      <c r="B7" s="4">
        <v>3</v>
      </c>
      <c r="C7" s="5" t="s">
        <v>12</v>
      </c>
      <c r="D7" s="6">
        <v>45367</v>
      </c>
      <c r="E7" s="6">
        <v>45412</v>
      </c>
      <c r="F7" s="5">
        <v>200</v>
      </c>
      <c r="G7" s="5">
        <v>10000</v>
      </c>
      <c r="H7" s="5">
        <v>11500</v>
      </c>
      <c r="I7" s="15">
        <v>1</v>
      </c>
    </row>
    <row r="8" spans="2:10" x14ac:dyDescent="0.35">
      <c r="B8" s="4">
        <v>4</v>
      </c>
      <c r="C8" s="5" t="s">
        <v>13</v>
      </c>
      <c r="D8" s="6">
        <v>45413</v>
      </c>
      <c r="E8" s="6">
        <v>45473</v>
      </c>
      <c r="F8" s="5">
        <v>250</v>
      </c>
      <c r="G8" s="5">
        <v>12500</v>
      </c>
      <c r="H8" s="5">
        <v>14000</v>
      </c>
      <c r="I8" s="15">
        <v>1</v>
      </c>
    </row>
    <row r="9" spans="2:10" x14ac:dyDescent="0.35">
      <c r="B9" s="4">
        <v>5</v>
      </c>
      <c r="C9" s="5" t="s">
        <v>14</v>
      </c>
      <c r="D9" s="6">
        <v>45474</v>
      </c>
      <c r="E9" s="6">
        <v>45504</v>
      </c>
      <c r="F9" s="5">
        <v>150</v>
      </c>
      <c r="G9" s="5">
        <v>7500</v>
      </c>
      <c r="H9" s="5">
        <v>8000</v>
      </c>
      <c r="I9" s="15">
        <v>0.75</v>
      </c>
    </row>
    <row r="10" spans="2:10" x14ac:dyDescent="0.35">
      <c r="B10" s="4">
        <v>6</v>
      </c>
      <c r="C10" s="5" t="s">
        <v>15</v>
      </c>
      <c r="D10" s="6">
        <v>45505</v>
      </c>
      <c r="E10" s="6">
        <v>45518</v>
      </c>
      <c r="F10" s="5">
        <v>60</v>
      </c>
      <c r="G10" s="5">
        <v>3000</v>
      </c>
      <c r="H10" s="5">
        <v>0</v>
      </c>
      <c r="I10" s="15">
        <v>0</v>
      </c>
    </row>
    <row r="11" spans="2:10" x14ac:dyDescent="0.35">
      <c r="B11" s="4">
        <v>7</v>
      </c>
      <c r="C11" s="5" t="s">
        <v>16</v>
      </c>
      <c r="D11" s="6">
        <v>45519</v>
      </c>
      <c r="E11" s="6">
        <v>45565</v>
      </c>
      <c r="F11" s="5">
        <v>100</v>
      </c>
      <c r="G11" s="5">
        <v>5000</v>
      </c>
      <c r="H11" s="5">
        <v>0</v>
      </c>
      <c r="I11" s="15">
        <v>0</v>
      </c>
    </row>
    <row r="12" spans="2:10" x14ac:dyDescent="0.35">
      <c r="B12" s="4">
        <v>8</v>
      </c>
      <c r="C12" s="5" t="s">
        <v>17</v>
      </c>
      <c r="D12" s="6">
        <v>45566</v>
      </c>
      <c r="E12" s="6">
        <v>45611</v>
      </c>
      <c r="F12" s="5">
        <v>80</v>
      </c>
      <c r="G12" s="5">
        <v>4000</v>
      </c>
      <c r="H12" s="5">
        <v>0</v>
      </c>
      <c r="I12" s="15">
        <v>0</v>
      </c>
    </row>
    <row r="13" spans="2:10" x14ac:dyDescent="0.35">
      <c r="B13" s="4">
        <v>9</v>
      </c>
      <c r="C13" s="5" t="s">
        <v>18</v>
      </c>
      <c r="D13" s="6">
        <v>45612</v>
      </c>
      <c r="E13" s="6">
        <v>45657</v>
      </c>
      <c r="F13" s="5">
        <v>100</v>
      </c>
      <c r="G13" s="5">
        <v>5000</v>
      </c>
      <c r="H13" s="5">
        <v>0</v>
      </c>
      <c r="I13" s="15">
        <v>0</v>
      </c>
    </row>
    <row r="14" spans="2:10" ht="15" thickBot="1" x14ac:dyDescent="0.4">
      <c r="B14" s="8">
        <v>10</v>
      </c>
      <c r="C14" s="9" t="s">
        <v>19</v>
      </c>
      <c r="D14" s="10">
        <v>45658</v>
      </c>
      <c r="E14" s="10">
        <v>45688</v>
      </c>
      <c r="F14" s="9">
        <v>70</v>
      </c>
      <c r="G14" s="9">
        <v>3500</v>
      </c>
      <c r="H14" s="9">
        <v>0</v>
      </c>
      <c r="I14" s="16">
        <v>0</v>
      </c>
    </row>
    <row r="15" spans="2:10" ht="15" thickBot="1" x14ac:dyDescent="0.4"/>
    <row r="16" spans="2:10" ht="15" thickBot="1" x14ac:dyDescent="0.4">
      <c r="D16" s="2" t="s">
        <v>23</v>
      </c>
      <c r="E16" s="2" t="s">
        <v>24</v>
      </c>
      <c r="F16" s="2" t="s">
        <v>22</v>
      </c>
      <c r="G16" s="2" t="s">
        <v>36</v>
      </c>
      <c r="H16" s="2" t="s">
        <v>33</v>
      </c>
      <c r="I16" s="2" t="s">
        <v>35</v>
      </c>
      <c r="J16" s="29" t="s">
        <v>34</v>
      </c>
    </row>
    <row r="17" spans="2:10" ht="15" thickBot="1" x14ac:dyDescent="0.4">
      <c r="B17" s="1" t="s">
        <v>0</v>
      </c>
      <c r="C17" s="2" t="s">
        <v>1</v>
      </c>
      <c r="D17" s="2" t="s">
        <v>25</v>
      </c>
      <c r="E17" s="2" t="s">
        <v>26</v>
      </c>
      <c r="F17" s="2" t="s">
        <v>27</v>
      </c>
      <c r="G17" s="2" t="s">
        <v>28</v>
      </c>
      <c r="H17" s="2" t="s">
        <v>29</v>
      </c>
      <c r="I17" s="2" t="s">
        <v>30</v>
      </c>
      <c r="J17" s="3" t="s">
        <v>31</v>
      </c>
    </row>
    <row r="18" spans="2:10" ht="15" thickBot="1" x14ac:dyDescent="0.4">
      <c r="B18" s="4">
        <v>1</v>
      </c>
      <c r="C18" s="5" t="s">
        <v>10</v>
      </c>
      <c r="D18" s="19">
        <f>H5</f>
        <v>2000</v>
      </c>
      <c r="E18" s="19">
        <f>G5*I5</f>
        <v>2000</v>
      </c>
      <c r="F18" s="5">
        <v>2000</v>
      </c>
      <c r="G18" s="20">
        <f>E18/D18</f>
        <v>1</v>
      </c>
      <c r="H18" s="20">
        <f>E18-D18</f>
        <v>0</v>
      </c>
      <c r="I18" s="20">
        <f>E18/F18</f>
        <v>1</v>
      </c>
      <c r="J18" s="21">
        <f>E18-F18</f>
        <v>0</v>
      </c>
    </row>
    <row r="19" spans="2:10" ht="15" thickBot="1" x14ac:dyDescent="0.4">
      <c r="B19" s="4">
        <v>2</v>
      </c>
      <c r="C19" s="5" t="s">
        <v>11</v>
      </c>
      <c r="D19" s="19">
        <f t="shared" ref="D19:D27" si="0">H6</f>
        <v>6500</v>
      </c>
      <c r="E19" s="19">
        <f t="shared" ref="E19:E27" si="1">G6*I6</f>
        <v>6000</v>
      </c>
      <c r="F19" s="5">
        <v>6000</v>
      </c>
      <c r="G19" s="20">
        <f t="shared" ref="G19:G28" si="2">E19/D19</f>
        <v>0.92307692307692313</v>
      </c>
      <c r="H19" s="20">
        <f t="shared" ref="H19:H28" si="3">E19-D19</f>
        <v>-500</v>
      </c>
      <c r="I19" s="20">
        <f t="shared" ref="I19:I28" si="4">E19/F19</f>
        <v>1</v>
      </c>
      <c r="J19" s="21">
        <f t="shared" ref="J19:J28" si="5">E19-F19</f>
        <v>0</v>
      </c>
    </row>
    <row r="20" spans="2:10" ht="15" thickBot="1" x14ac:dyDescent="0.4">
      <c r="B20" s="4">
        <v>3</v>
      </c>
      <c r="C20" s="5" t="s">
        <v>12</v>
      </c>
      <c r="D20" s="19">
        <f t="shared" si="0"/>
        <v>11500</v>
      </c>
      <c r="E20" s="19">
        <f t="shared" si="1"/>
        <v>10000</v>
      </c>
      <c r="F20" s="5">
        <v>10000</v>
      </c>
      <c r="G20" s="20">
        <f t="shared" si="2"/>
        <v>0.86956521739130432</v>
      </c>
      <c r="H20" s="20">
        <f t="shared" si="3"/>
        <v>-1500</v>
      </c>
      <c r="I20" s="20">
        <f t="shared" si="4"/>
        <v>1</v>
      </c>
      <c r="J20" s="21">
        <f t="shared" si="5"/>
        <v>0</v>
      </c>
    </row>
    <row r="21" spans="2:10" ht="15" thickBot="1" x14ac:dyDescent="0.4">
      <c r="B21" s="4">
        <v>4</v>
      </c>
      <c r="C21" s="5" t="s">
        <v>13</v>
      </c>
      <c r="D21" s="19">
        <f t="shared" si="0"/>
        <v>14000</v>
      </c>
      <c r="E21" s="19">
        <f t="shared" si="1"/>
        <v>12500</v>
      </c>
      <c r="F21" s="5">
        <v>12500</v>
      </c>
      <c r="G21" s="20">
        <f t="shared" si="2"/>
        <v>0.8928571428571429</v>
      </c>
      <c r="H21" s="20">
        <f t="shared" si="3"/>
        <v>-1500</v>
      </c>
      <c r="I21" s="20">
        <f t="shared" si="4"/>
        <v>1</v>
      </c>
      <c r="J21" s="21">
        <f t="shared" si="5"/>
        <v>0</v>
      </c>
    </row>
    <row r="22" spans="2:10" ht="15" thickBot="1" x14ac:dyDescent="0.4">
      <c r="B22" s="4">
        <v>5</v>
      </c>
      <c r="C22" s="5" t="s">
        <v>14</v>
      </c>
      <c r="D22" s="19">
        <f t="shared" si="0"/>
        <v>8000</v>
      </c>
      <c r="E22" s="19">
        <f t="shared" si="1"/>
        <v>5625</v>
      </c>
      <c r="F22" s="5">
        <v>7500</v>
      </c>
      <c r="G22" s="20">
        <f t="shared" si="2"/>
        <v>0.703125</v>
      </c>
      <c r="H22" s="20">
        <f t="shared" si="3"/>
        <v>-2375</v>
      </c>
      <c r="I22" s="20">
        <f t="shared" si="4"/>
        <v>0.75</v>
      </c>
      <c r="J22" s="21">
        <f t="shared" si="5"/>
        <v>-1875</v>
      </c>
    </row>
    <row r="23" spans="2:10" ht="15" thickBot="1" x14ac:dyDescent="0.4">
      <c r="B23" s="4">
        <v>6</v>
      </c>
      <c r="C23" s="5" t="s">
        <v>15</v>
      </c>
      <c r="D23" s="19">
        <f t="shared" si="0"/>
        <v>0</v>
      </c>
      <c r="E23" s="19">
        <f t="shared" si="1"/>
        <v>0</v>
      </c>
      <c r="F23" s="5">
        <v>0</v>
      </c>
      <c r="G23" s="20">
        <v>0</v>
      </c>
      <c r="H23" s="20">
        <f t="shared" si="3"/>
        <v>0</v>
      </c>
      <c r="I23" s="20">
        <v>0</v>
      </c>
      <c r="J23" s="21">
        <f t="shared" si="5"/>
        <v>0</v>
      </c>
    </row>
    <row r="24" spans="2:10" ht="15" thickBot="1" x14ac:dyDescent="0.4">
      <c r="B24" s="4">
        <v>7</v>
      </c>
      <c r="C24" s="5" t="s">
        <v>16</v>
      </c>
      <c r="D24" s="19">
        <f t="shared" si="0"/>
        <v>0</v>
      </c>
      <c r="E24" s="19">
        <f t="shared" si="1"/>
        <v>0</v>
      </c>
      <c r="F24" s="5">
        <v>0</v>
      </c>
      <c r="G24" s="20">
        <v>0</v>
      </c>
      <c r="H24" s="20">
        <f t="shared" si="3"/>
        <v>0</v>
      </c>
      <c r="I24" s="20">
        <v>0</v>
      </c>
      <c r="J24" s="21">
        <f t="shared" si="5"/>
        <v>0</v>
      </c>
    </row>
    <row r="25" spans="2:10" ht="15" thickBot="1" x14ac:dyDescent="0.4">
      <c r="B25" s="4">
        <v>8</v>
      </c>
      <c r="C25" s="5" t="s">
        <v>17</v>
      </c>
      <c r="D25" s="19">
        <f t="shared" si="0"/>
        <v>0</v>
      </c>
      <c r="E25" s="19">
        <f t="shared" si="1"/>
        <v>0</v>
      </c>
      <c r="F25" s="5">
        <v>0</v>
      </c>
      <c r="G25" s="20">
        <v>0</v>
      </c>
      <c r="H25" s="20">
        <f t="shared" si="3"/>
        <v>0</v>
      </c>
      <c r="I25" s="20">
        <v>0</v>
      </c>
      <c r="J25" s="21">
        <f t="shared" si="5"/>
        <v>0</v>
      </c>
    </row>
    <row r="26" spans="2:10" ht="15" thickBot="1" x14ac:dyDescent="0.4">
      <c r="B26" s="4">
        <v>9</v>
      </c>
      <c r="C26" s="5" t="s">
        <v>18</v>
      </c>
      <c r="D26" s="19">
        <f t="shared" si="0"/>
        <v>0</v>
      </c>
      <c r="E26" s="19">
        <f t="shared" si="1"/>
        <v>0</v>
      </c>
      <c r="F26" s="5">
        <v>0</v>
      </c>
      <c r="G26" s="20">
        <v>0</v>
      </c>
      <c r="H26" s="20">
        <f t="shared" si="3"/>
        <v>0</v>
      </c>
      <c r="I26" s="20">
        <v>0</v>
      </c>
      <c r="J26" s="21">
        <f t="shared" si="5"/>
        <v>0</v>
      </c>
    </row>
    <row r="27" spans="2:10" ht="15" thickBot="1" x14ac:dyDescent="0.4">
      <c r="B27" s="8">
        <v>10</v>
      </c>
      <c r="C27" s="9" t="s">
        <v>19</v>
      </c>
      <c r="D27" s="19">
        <f t="shared" si="0"/>
        <v>0</v>
      </c>
      <c r="E27" s="19">
        <f t="shared" si="1"/>
        <v>0</v>
      </c>
      <c r="F27" s="9">
        <v>0</v>
      </c>
      <c r="G27" s="20">
        <v>0</v>
      </c>
      <c r="H27" s="20">
        <f t="shared" si="3"/>
        <v>0</v>
      </c>
      <c r="I27" s="20">
        <v>0</v>
      </c>
      <c r="J27" s="21">
        <f t="shared" si="5"/>
        <v>0</v>
      </c>
    </row>
    <row r="28" spans="2:10" ht="15" thickBot="1" x14ac:dyDescent="0.4">
      <c r="B28" s="18"/>
      <c r="C28" s="30" t="s">
        <v>32</v>
      </c>
      <c r="D28" s="31">
        <f>SUM(D18:D27)</f>
        <v>42000</v>
      </c>
      <c r="E28" s="32">
        <f>SUM(E18:E27)</f>
        <v>36125</v>
      </c>
      <c r="F28" s="32">
        <f>SUM(F18:F27)</f>
        <v>38000</v>
      </c>
      <c r="G28" s="35">
        <f t="shared" si="2"/>
        <v>0.86011904761904767</v>
      </c>
      <c r="H28" s="32">
        <f t="shared" si="3"/>
        <v>-5875</v>
      </c>
      <c r="I28" s="34">
        <f t="shared" si="4"/>
        <v>0.95065789473684215</v>
      </c>
      <c r="J28" s="33">
        <f t="shared" si="5"/>
        <v>-1875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FE679-3380-4AC6-AA65-60BA82F1EA15}">
  <dimension ref="B2:K29"/>
  <sheetViews>
    <sheetView showGridLines="0" zoomScale="110" zoomScaleNormal="110" workbookViewId="0"/>
  </sheetViews>
  <sheetFormatPr defaultRowHeight="14.5" x14ac:dyDescent="0.35"/>
  <cols>
    <col min="1" max="1" width="3.81640625" customWidth="1"/>
    <col min="2" max="2" width="8.54296875" bestFit="1" customWidth="1"/>
    <col min="3" max="3" width="23.6328125" customWidth="1"/>
    <col min="4" max="11" width="13.6328125" customWidth="1"/>
  </cols>
  <sheetData>
    <row r="2" spans="2:11" ht="18.5" x14ac:dyDescent="0.45">
      <c r="B2" s="13">
        <v>45535</v>
      </c>
    </row>
    <row r="3" spans="2:11" ht="15" thickBot="1" x14ac:dyDescent="0.4"/>
    <row r="4" spans="2:11" ht="29.5" thickBot="1" x14ac:dyDescent="0.4">
      <c r="B4" s="1" t="s">
        <v>0</v>
      </c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  <c r="K4" s="3" t="s">
        <v>9</v>
      </c>
    </row>
    <row r="5" spans="2:11" x14ac:dyDescent="0.35">
      <c r="B5" s="4">
        <v>1</v>
      </c>
      <c r="C5" s="5" t="s">
        <v>10</v>
      </c>
      <c r="D5" s="6">
        <v>45323</v>
      </c>
      <c r="E5" s="6">
        <v>45336</v>
      </c>
      <c r="F5" s="6">
        <v>45323</v>
      </c>
      <c r="G5" s="6">
        <v>45336</v>
      </c>
      <c r="H5" s="5">
        <v>40</v>
      </c>
      <c r="I5" s="5">
        <v>2000</v>
      </c>
      <c r="J5" s="5">
        <v>2000</v>
      </c>
      <c r="K5" s="7">
        <v>1</v>
      </c>
    </row>
    <row r="6" spans="2:11" x14ac:dyDescent="0.35">
      <c r="B6" s="4">
        <v>2</v>
      </c>
      <c r="C6" s="5" t="s">
        <v>11</v>
      </c>
      <c r="D6" s="6">
        <v>45337</v>
      </c>
      <c r="E6" s="6">
        <v>45366</v>
      </c>
      <c r="F6" s="6">
        <v>45337</v>
      </c>
      <c r="G6" s="6">
        <v>45371</v>
      </c>
      <c r="H6" s="5">
        <v>120</v>
      </c>
      <c r="I6" s="5">
        <v>6000</v>
      </c>
      <c r="J6" s="5">
        <v>6500</v>
      </c>
      <c r="K6" s="7">
        <v>1</v>
      </c>
    </row>
    <row r="7" spans="2:11" x14ac:dyDescent="0.35">
      <c r="B7" s="4">
        <v>3</v>
      </c>
      <c r="C7" s="5" t="s">
        <v>12</v>
      </c>
      <c r="D7" s="6">
        <v>45367</v>
      </c>
      <c r="E7" s="6">
        <v>45412</v>
      </c>
      <c r="F7" s="6">
        <v>45371</v>
      </c>
      <c r="G7" s="6">
        <v>45417</v>
      </c>
      <c r="H7" s="5">
        <v>200</v>
      </c>
      <c r="I7" s="5">
        <v>10000</v>
      </c>
      <c r="J7" s="5">
        <v>11500</v>
      </c>
      <c r="K7" s="7">
        <v>1</v>
      </c>
    </row>
    <row r="8" spans="2:11" x14ac:dyDescent="0.35">
      <c r="B8" s="4">
        <v>4</v>
      </c>
      <c r="C8" s="5" t="s">
        <v>13</v>
      </c>
      <c r="D8" s="6">
        <v>45413</v>
      </c>
      <c r="E8" s="6">
        <v>45473</v>
      </c>
      <c r="F8" s="6">
        <v>45417</v>
      </c>
      <c r="G8" s="6">
        <v>45483</v>
      </c>
      <c r="H8" s="5">
        <v>250</v>
      </c>
      <c r="I8" s="5">
        <v>12500</v>
      </c>
      <c r="J8" s="5">
        <v>14000</v>
      </c>
      <c r="K8" s="7">
        <v>1</v>
      </c>
    </row>
    <row r="9" spans="2:11" x14ac:dyDescent="0.35">
      <c r="B9" s="4">
        <v>5</v>
      </c>
      <c r="C9" s="5" t="s">
        <v>14</v>
      </c>
      <c r="D9" s="6">
        <v>45474</v>
      </c>
      <c r="E9" s="6">
        <v>45504</v>
      </c>
      <c r="F9" s="6">
        <v>45474</v>
      </c>
      <c r="G9" s="6">
        <v>45501</v>
      </c>
      <c r="H9" s="5">
        <v>150</v>
      </c>
      <c r="I9" s="5">
        <v>7500</v>
      </c>
      <c r="J9" s="5">
        <v>8300</v>
      </c>
      <c r="K9" s="7">
        <v>1</v>
      </c>
    </row>
    <row r="10" spans="2:11" x14ac:dyDescent="0.35">
      <c r="B10" s="4">
        <v>6</v>
      </c>
      <c r="C10" s="5" t="s">
        <v>15</v>
      </c>
      <c r="D10" s="6">
        <v>45505</v>
      </c>
      <c r="E10" s="6">
        <v>45518</v>
      </c>
      <c r="F10" s="6">
        <v>45502</v>
      </c>
      <c r="G10" s="6">
        <v>45520</v>
      </c>
      <c r="H10" s="5">
        <v>60</v>
      </c>
      <c r="I10" s="5">
        <v>3000</v>
      </c>
      <c r="J10" s="5">
        <v>3200</v>
      </c>
      <c r="K10" s="7">
        <v>1</v>
      </c>
    </row>
    <row r="11" spans="2:11" x14ac:dyDescent="0.35">
      <c r="B11" s="4">
        <v>7</v>
      </c>
      <c r="C11" s="5" t="s">
        <v>16</v>
      </c>
      <c r="D11" s="6">
        <v>45519</v>
      </c>
      <c r="E11" s="6">
        <v>45565</v>
      </c>
      <c r="F11" s="6">
        <v>45521</v>
      </c>
      <c r="G11" s="6"/>
      <c r="H11" s="5">
        <v>100</v>
      </c>
      <c r="I11" s="5">
        <v>5000</v>
      </c>
      <c r="J11" s="5">
        <v>2500</v>
      </c>
      <c r="K11" s="7">
        <v>0.5</v>
      </c>
    </row>
    <row r="12" spans="2:11" x14ac:dyDescent="0.35">
      <c r="B12" s="4">
        <v>8</v>
      </c>
      <c r="C12" s="5" t="s">
        <v>17</v>
      </c>
      <c r="D12" s="6">
        <v>45566</v>
      </c>
      <c r="E12" s="6">
        <v>45611</v>
      </c>
      <c r="F12" s="6"/>
      <c r="G12" s="6"/>
      <c r="H12" s="5">
        <v>80</v>
      </c>
      <c r="I12" s="5">
        <v>4000</v>
      </c>
      <c r="J12" s="5">
        <v>0</v>
      </c>
      <c r="K12" s="7">
        <v>0</v>
      </c>
    </row>
    <row r="13" spans="2:11" x14ac:dyDescent="0.35">
      <c r="B13" s="4">
        <v>9</v>
      </c>
      <c r="C13" s="5" t="s">
        <v>18</v>
      </c>
      <c r="D13" s="6">
        <v>45612</v>
      </c>
      <c r="E13" s="6">
        <v>45657</v>
      </c>
      <c r="F13" s="6"/>
      <c r="G13" s="6"/>
      <c r="H13" s="5">
        <v>100</v>
      </c>
      <c r="I13" s="5">
        <v>5000</v>
      </c>
      <c r="J13" s="5">
        <v>0</v>
      </c>
      <c r="K13" s="7">
        <v>0</v>
      </c>
    </row>
    <row r="14" spans="2:11" ht="15" thickBot="1" x14ac:dyDescent="0.4">
      <c r="B14" s="8">
        <v>10</v>
      </c>
      <c r="C14" s="9" t="s">
        <v>19</v>
      </c>
      <c r="D14" s="10">
        <v>45658</v>
      </c>
      <c r="E14" s="10">
        <v>45688</v>
      </c>
      <c r="F14" s="10"/>
      <c r="G14" s="10"/>
      <c r="H14" s="9">
        <v>70</v>
      </c>
      <c r="I14" s="9">
        <v>3500</v>
      </c>
      <c r="J14" s="9">
        <v>0</v>
      </c>
      <c r="K14" s="11">
        <v>0</v>
      </c>
    </row>
    <row r="16" spans="2:11" ht="15" thickBot="1" x14ac:dyDescent="0.4"/>
    <row r="17" spans="2:10" ht="15" thickBot="1" x14ac:dyDescent="0.4">
      <c r="D17" s="2" t="s">
        <v>23</v>
      </c>
      <c r="E17" s="2" t="s">
        <v>24</v>
      </c>
      <c r="F17" s="2" t="s">
        <v>22</v>
      </c>
      <c r="G17" s="2" t="s">
        <v>36</v>
      </c>
      <c r="H17" s="2" t="s">
        <v>33</v>
      </c>
      <c r="I17" s="2" t="s">
        <v>35</v>
      </c>
      <c r="J17" s="29" t="s">
        <v>34</v>
      </c>
    </row>
    <row r="18" spans="2:10" ht="15" thickBot="1" x14ac:dyDescent="0.4">
      <c r="B18" s="1" t="s">
        <v>0</v>
      </c>
      <c r="C18" s="2" t="s">
        <v>1</v>
      </c>
      <c r="D18" s="2" t="s">
        <v>25</v>
      </c>
      <c r="E18" s="2" t="s">
        <v>26</v>
      </c>
      <c r="F18" s="2" t="s">
        <v>27</v>
      </c>
      <c r="G18" s="2" t="s">
        <v>28</v>
      </c>
      <c r="H18" s="2" t="s">
        <v>29</v>
      </c>
      <c r="I18" s="2" t="s">
        <v>30</v>
      </c>
      <c r="J18" s="3" t="s">
        <v>31</v>
      </c>
    </row>
    <row r="19" spans="2:10" x14ac:dyDescent="0.35">
      <c r="B19" s="4">
        <v>1</v>
      </c>
      <c r="C19" s="5" t="s">
        <v>10</v>
      </c>
      <c r="D19" s="19">
        <v>2000</v>
      </c>
      <c r="E19" s="19">
        <f>I5*K5</f>
        <v>2000</v>
      </c>
      <c r="F19" s="19">
        <v>2000</v>
      </c>
      <c r="G19" s="20">
        <f>E19/D19</f>
        <v>1</v>
      </c>
      <c r="H19" s="20">
        <f>E19-D19</f>
        <v>0</v>
      </c>
      <c r="I19" s="20">
        <f>E19/F19</f>
        <v>1</v>
      </c>
      <c r="J19" s="21">
        <f>E19-F19</f>
        <v>0</v>
      </c>
    </row>
    <row r="20" spans="2:10" x14ac:dyDescent="0.35">
      <c r="B20" s="4">
        <v>2</v>
      </c>
      <c r="C20" s="5" t="s">
        <v>11</v>
      </c>
      <c r="D20" s="5">
        <v>6500</v>
      </c>
      <c r="E20" s="5">
        <f t="shared" ref="E20:E28" si="0">I6*K6</f>
        <v>6000</v>
      </c>
      <c r="F20" s="5">
        <v>6000</v>
      </c>
      <c r="G20" s="22">
        <f t="shared" ref="G20:G24" si="1">E20/D20</f>
        <v>0.92307692307692313</v>
      </c>
      <c r="H20" s="22">
        <f t="shared" ref="H20:H28" si="2">E20-D20</f>
        <v>-500</v>
      </c>
      <c r="I20" s="22">
        <f t="shared" ref="I20:I25" si="3">E20/F20</f>
        <v>1</v>
      </c>
      <c r="J20" s="23">
        <f t="shared" ref="J20:J25" si="4">E20-F20</f>
        <v>0</v>
      </c>
    </row>
    <row r="21" spans="2:10" x14ac:dyDescent="0.35">
      <c r="B21" s="4">
        <v>3</v>
      </c>
      <c r="C21" s="5" t="s">
        <v>12</v>
      </c>
      <c r="D21" s="5">
        <v>11500</v>
      </c>
      <c r="E21" s="5">
        <f t="shared" si="0"/>
        <v>10000</v>
      </c>
      <c r="F21" s="5">
        <v>10000</v>
      </c>
      <c r="G21" s="22">
        <f t="shared" si="1"/>
        <v>0.86956521739130432</v>
      </c>
      <c r="H21" s="22">
        <f t="shared" si="2"/>
        <v>-1500</v>
      </c>
      <c r="I21" s="22">
        <f t="shared" si="3"/>
        <v>1</v>
      </c>
      <c r="J21" s="23">
        <f t="shared" si="4"/>
        <v>0</v>
      </c>
    </row>
    <row r="22" spans="2:10" x14ac:dyDescent="0.35">
      <c r="B22" s="4">
        <v>4</v>
      </c>
      <c r="C22" s="5" t="s">
        <v>13</v>
      </c>
      <c r="D22" s="5">
        <v>14000</v>
      </c>
      <c r="E22" s="5">
        <f t="shared" si="0"/>
        <v>12500</v>
      </c>
      <c r="F22" s="5">
        <v>12500</v>
      </c>
      <c r="G22" s="22">
        <f t="shared" si="1"/>
        <v>0.8928571428571429</v>
      </c>
      <c r="H22" s="22">
        <f t="shared" si="2"/>
        <v>-1500</v>
      </c>
      <c r="I22" s="22">
        <f t="shared" si="3"/>
        <v>1</v>
      </c>
      <c r="J22" s="23">
        <f t="shared" si="4"/>
        <v>0</v>
      </c>
    </row>
    <row r="23" spans="2:10" x14ac:dyDescent="0.35">
      <c r="B23" s="4">
        <v>5</v>
      </c>
      <c r="C23" s="5" t="s">
        <v>14</v>
      </c>
      <c r="D23" s="5">
        <v>8300</v>
      </c>
      <c r="E23" s="5">
        <f t="shared" si="0"/>
        <v>7500</v>
      </c>
      <c r="F23" s="5">
        <v>7500</v>
      </c>
      <c r="G23" s="22">
        <f t="shared" si="1"/>
        <v>0.90361445783132532</v>
      </c>
      <c r="H23" s="22">
        <f t="shared" si="2"/>
        <v>-800</v>
      </c>
      <c r="I23" s="22">
        <f t="shared" si="3"/>
        <v>1</v>
      </c>
      <c r="J23" s="23">
        <f t="shared" si="4"/>
        <v>0</v>
      </c>
    </row>
    <row r="24" spans="2:10" x14ac:dyDescent="0.35">
      <c r="B24" s="4">
        <v>6</v>
      </c>
      <c r="C24" s="5" t="s">
        <v>15</v>
      </c>
      <c r="D24" s="5">
        <v>3200</v>
      </c>
      <c r="E24" s="5">
        <f t="shared" si="0"/>
        <v>3000</v>
      </c>
      <c r="F24" s="5">
        <v>3000</v>
      </c>
      <c r="G24" s="22">
        <f t="shared" si="1"/>
        <v>0.9375</v>
      </c>
      <c r="H24" s="22">
        <f t="shared" si="2"/>
        <v>-200</v>
      </c>
      <c r="I24" s="5">
        <f t="shared" si="3"/>
        <v>1</v>
      </c>
      <c r="J24" s="23">
        <f t="shared" si="4"/>
        <v>0</v>
      </c>
    </row>
    <row r="25" spans="2:10" x14ac:dyDescent="0.35">
      <c r="B25" s="4">
        <v>7</v>
      </c>
      <c r="C25" s="5" t="s">
        <v>16</v>
      </c>
      <c r="D25" s="5">
        <v>2500</v>
      </c>
      <c r="E25" s="5">
        <f t="shared" si="0"/>
        <v>2500</v>
      </c>
      <c r="F25" s="5">
        <f>I11*0.33</f>
        <v>1650</v>
      </c>
      <c r="G25" s="22">
        <f>E25/D25</f>
        <v>1</v>
      </c>
      <c r="H25" s="22">
        <f t="shared" si="2"/>
        <v>0</v>
      </c>
      <c r="I25" s="5">
        <f t="shared" si="3"/>
        <v>1.5151515151515151</v>
      </c>
      <c r="J25" s="23">
        <f t="shared" si="4"/>
        <v>850</v>
      </c>
    </row>
    <row r="26" spans="2:10" x14ac:dyDescent="0.35">
      <c r="B26" s="4">
        <v>8</v>
      </c>
      <c r="C26" s="5" t="s">
        <v>17</v>
      </c>
      <c r="D26" s="5">
        <v>0</v>
      </c>
      <c r="E26" s="5">
        <f t="shared" si="0"/>
        <v>0</v>
      </c>
      <c r="F26" s="5">
        <v>0</v>
      </c>
      <c r="G26" s="22">
        <v>0</v>
      </c>
      <c r="H26" s="22">
        <f t="shared" si="2"/>
        <v>0</v>
      </c>
      <c r="I26" s="5">
        <v>0</v>
      </c>
      <c r="J26" s="23">
        <f t="shared" ref="J26:J29" si="5">E26-F26</f>
        <v>0</v>
      </c>
    </row>
    <row r="27" spans="2:10" x14ac:dyDescent="0.35">
      <c r="B27" s="4">
        <v>9</v>
      </c>
      <c r="C27" s="5" t="s">
        <v>18</v>
      </c>
      <c r="D27" s="5">
        <v>0</v>
      </c>
      <c r="E27" s="5">
        <f t="shared" si="0"/>
        <v>0</v>
      </c>
      <c r="F27" s="5">
        <v>0</v>
      </c>
      <c r="G27" s="22">
        <v>0</v>
      </c>
      <c r="H27" s="22">
        <f t="shared" si="2"/>
        <v>0</v>
      </c>
      <c r="I27" s="5">
        <v>0</v>
      </c>
      <c r="J27" s="23">
        <f t="shared" si="5"/>
        <v>0</v>
      </c>
    </row>
    <row r="28" spans="2:10" ht="15" thickBot="1" x14ac:dyDescent="0.4">
      <c r="B28" s="8">
        <v>10</v>
      </c>
      <c r="C28" s="9" t="s">
        <v>19</v>
      </c>
      <c r="D28" s="9">
        <v>0</v>
      </c>
      <c r="E28" s="9">
        <f t="shared" si="0"/>
        <v>0</v>
      </c>
      <c r="F28" s="9">
        <v>0</v>
      </c>
      <c r="G28" s="24">
        <v>0</v>
      </c>
      <c r="H28" s="24">
        <f t="shared" si="2"/>
        <v>0</v>
      </c>
      <c r="I28" s="9">
        <v>0</v>
      </c>
      <c r="J28" s="25">
        <f t="shared" si="5"/>
        <v>0</v>
      </c>
    </row>
    <row r="29" spans="2:10" ht="15" thickBot="1" x14ac:dyDescent="0.4">
      <c r="B29" s="18"/>
      <c r="C29" s="17" t="s">
        <v>32</v>
      </c>
      <c r="D29" s="26">
        <f>SUM(D19:D28)</f>
        <v>48000</v>
      </c>
      <c r="E29" s="27">
        <f t="shared" ref="E29:F29" si="6">SUM(E19:E28)</f>
        <v>43500</v>
      </c>
      <c r="F29" s="27">
        <f t="shared" si="6"/>
        <v>42650</v>
      </c>
      <c r="G29" s="27">
        <f>E29/D29</f>
        <v>0.90625</v>
      </c>
      <c r="H29" s="27">
        <f t="shared" ref="H29" si="7">E29-D29</f>
        <v>-4500</v>
      </c>
      <c r="I29" s="27">
        <f>E29/F29</f>
        <v>1.0199296600234466</v>
      </c>
      <c r="J29" s="28">
        <f t="shared" si="5"/>
        <v>850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C1EB43-26C7-4612-9E48-5FA0A2FAC931}">
  <dimension ref="B2:T33"/>
  <sheetViews>
    <sheetView showGridLines="0" zoomScale="90" zoomScaleNormal="90" workbookViewId="0"/>
  </sheetViews>
  <sheetFormatPr defaultRowHeight="14.5" x14ac:dyDescent="0.35"/>
  <cols>
    <col min="2" max="2" width="18.08984375" bestFit="1" customWidth="1"/>
    <col min="3" max="4" width="11.1796875" bestFit="1" customWidth="1"/>
  </cols>
  <sheetData>
    <row r="2" spans="2:20" ht="26" x14ac:dyDescent="0.6">
      <c r="B2" s="58" t="s">
        <v>47</v>
      </c>
    </row>
    <row r="3" spans="2:20" x14ac:dyDescent="0.35"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</row>
    <row r="4" spans="2:20" ht="21" x14ac:dyDescent="0.5">
      <c r="B4" s="56" t="s">
        <v>43</v>
      </c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</row>
    <row r="5" spans="2:20" ht="15" thickBot="1" x14ac:dyDescent="0.4"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</row>
    <row r="6" spans="2:20" ht="15" thickBot="1" x14ac:dyDescent="0.4">
      <c r="B6" s="41" t="s">
        <v>43</v>
      </c>
      <c r="C6" s="45">
        <v>45504</v>
      </c>
      <c r="D6" s="42">
        <v>45535</v>
      </c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</row>
    <row r="7" spans="2:20" x14ac:dyDescent="0.35">
      <c r="B7" s="36" t="s">
        <v>28</v>
      </c>
      <c r="C7" s="46">
        <v>0.86011904761904767</v>
      </c>
      <c r="D7" s="39">
        <v>0.90625</v>
      </c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</row>
    <row r="8" spans="2:20" x14ac:dyDescent="0.35">
      <c r="B8" s="36" t="s">
        <v>29</v>
      </c>
      <c r="C8" s="46">
        <v>-5875</v>
      </c>
      <c r="D8" s="39">
        <v>-4500</v>
      </c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</row>
    <row r="9" spans="2:20" x14ac:dyDescent="0.35">
      <c r="B9" s="36" t="s">
        <v>30</v>
      </c>
      <c r="C9" s="46">
        <v>0.95065789473684215</v>
      </c>
      <c r="D9" s="39">
        <v>1.0199296600234466</v>
      </c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</row>
    <row r="10" spans="2:20" ht="15" thickBot="1" x14ac:dyDescent="0.4">
      <c r="B10" s="37" t="s">
        <v>31</v>
      </c>
      <c r="C10" s="47">
        <v>-1875</v>
      </c>
      <c r="D10" s="40">
        <v>850</v>
      </c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</row>
    <row r="11" spans="2:20" x14ac:dyDescent="0.35">
      <c r="C11" s="38"/>
      <c r="D11" s="38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</row>
    <row r="12" spans="2:20" x14ac:dyDescent="0.35"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</row>
    <row r="13" spans="2:20" ht="21" x14ac:dyDescent="0.5">
      <c r="B13" s="56" t="s">
        <v>44</v>
      </c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</row>
    <row r="14" spans="2:20" ht="15" thickBot="1" x14ac:dyDescent="0.4"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</row>
    <row r="15" spans="2:20" x14ac:dyDescent="0.35">
      <c r="B15" s="52" t="s">
        <v>37</v>
      </c>
      <c r="C15" s="49">
        <v>6</v>
      </c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</row>
    <row r="16" spans="2:20" x14ac:dyDescent="0.35">
      <c r="B16" s="53" t="s">
        <v>20</v>
      </c>
      <c r="C16" s="54">
        <v>1</v>
      </c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</row>
    <row r="17" spans="2:20" ht="15" thickBot="1" x14ac:dyDescent="0.4">
      <c r="B17" s="55" t="s">
        <v>38</v>
      </c>
      <c r="C17" s="51">
        <v>3</v>
      </c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</row>
    <row r="18" spans="2:20" x14ac:dyDescent="0.35"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</row>
    <row r="19" spans="2:20" x14ac:dyDescent="0.35"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</row>
    <row r="20" spans="2:20" ht="21" x14ac:dyDescent="0.5">
      <c r="B20" s="56" t="s">
        <v>45</v>
      </c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</row>
    <row r="21" spans="2:20" ht="15" thickBot="1" x14ac:dyDescent="0.4"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</row>
    <row r="22" spans="2:20" ht="15" thickBot="1" x14ac:dyDescent="0.4">
      <c r="B22" s="43" t="s">
        <v>39</v>
      </c>
      <c r="C22" s="44" t="s">
        <v>40</v>
      </c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</row>
    <row r="23" spans="2:20" x14ac:dyDescent="0.35">
      <c r="B23" s="48" t="s">
        <v>48</v>
      </c>
      <c r="C23" s="49">
        <v>8.5</v>
      </c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</row>
    <row r="24" spans="2:20" ht="15" thickBot="1" x14ac:dyDescent="0.4">
      <c r="B24" s="50" t="s">
        <v>49</v>
      </c>
      <c r="C24" s="51">
        <v>7</v>
      </c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</row>
    <row r="25" spans="2:20" x14ac:dyDescent="0.35">
      <c r="B25" s="57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</row>
    <row r="26" spans="2:20" x14ac:dyDescent="0.35">
      <c r="B26" s="57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</row>
    <row r="27" spans="2:20" ht="21" x14ac:dyDescent="0.5">
      <c r="B27" s="56" t="s">
        <v>46</v>
      </c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</row>
    <row r="28" spans="2:20" ht="15" thickBot="1" x14ac:dyDescent="0.4"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</row>
    <row r="29" spans="2:20" x14ac:dyDescent="0.35">
      <c r="B29" s="52" t="s">
        <v>41</v>
      </c>
      <c r="C29" s="49">
        <v>58500</v>
      </c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</row>
    <row r="30" spans="2:20" ht="15" thickBot="1" x14ac:dyDescent="0.4">
      <c r="B30" s="55" t="s">
        <v>42</v>
      </c>
      <c r="C30" s="51">
        <v>48000</v>
      </c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</row>
    <row r="31" spans="2:20" x14ac:dyDescent="0.35"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</row>
    <row r="32" spans="2:20" x14ac:dyDescent="0.35">
      <c r="B32" t="s">
        <v>50</v>
      </c>
      <c r="C32">
        <f>C29-C30</f>
        <v>10500</v>
      </c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</row>
    <row r="33" spans="2:20" x14ac:dyDescent="0.35">
      <c r="B33" t="s">
        <v>51</v>
      </c>
      <c r="C33">
        <f>C30</f>
        <v>48000</v>
      </c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31-Jul (2)</vt:lpstr>
      <vt:lpstr>31-Jul</vt:lpstr>
      <vt:lpstr>31-Aug</vt:lpstr>
      <vt:lpstr>Dashboard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Pukhraj</dc:creator>
  <cp:lastModifiedBy>Pukhraj Parikh</cp:lastModifiedBy>
  <dcterms:created xsi:type="dcterms:W3CDTF">2015-06-05T18:17:20Z</dcterms:created>
  <dcterms:modified xsi:type="dcterms:W3CDTF">2024-02-12T06:46:12Z</dcterms:modified>
</cp:coreProperties>
</file>